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DST\Secrétariat partagé par toute DST\Bât 54_LAMARR\6 - PRO\LAMARR 2\ELECFOCFALAMAAR 2\Document pour consultation\"/>
    </mc:Choice>
  </mc:AlternateContent>
  <xr:revisionPtr revIDLastSave="0" documentId="13_ncr:1_{4B536E8A-B3F9-4DAE-9BF5-ADD3B3A4E7BD}" xr6:coauthVersionLast="47" xr6:coauthVersionMax="47" xr10:uidLastSave="{00000000-0000-0000-0000-000000000000}"/>
  <bookViews>
    <workbookView xWindow="-120" yWindow="-120" windowWidth="29040" windowHeight="15720" xr2:uid="{36A5509E-57DF-4069-8310-44140CF62F3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5" i="1" l="1"/>
  <c r="F38" i="1"/>
  <c r="E37" i="1"/>
  <c r="D36" i="1"/>
  <c r="C35" i="1"/>
  <c r="I35" i="1" l="1"/>
  <c r="M35" i="1" l="1"/>
  <c r="O35" i="1"/>
  <c r="S35" i="1"/>
  <c r="R35" i="1"/>
  <c r="Q35" i="1"/>
  <c r="P35" i="1"/>
  <c r="N35" i="1"/>
  <c r="L35" i="1"/>
  <c r="K35" i="1"/>
  <c r="J35" i="1"/>
  <c r="H35" i="1"/>
  <c r="G35" i="1"/>
  <c r="T35" i="1"/>
</calcChain>
</file>

<file path=xl/sharedStrings.xml><?xml version="1.0" encoding="utf-8"?>
<sst xmlns="http://schemas.openxmlformats.org/spreadsheetml/2006/main" count="98" uniqueCount="93">
  <si>
    <t xml:space="preserve">localisation </t>
  </si>
  <si>
    <t>responsable CISS</t>
  </si>
  <si>
    <t>luminaire led 600²</t>
  </si>
  <si>
    <t>BP</t>
  </si>
  <si>
    <t>DA</t>
  </si>
  <si>
    <t>SA</t>
  </si>
  <si>
    <t>BAES</t>
  </si>
  <si>
    <t>PCN</t>
  </si>
  <si>
    <t>PCO</t>
  </si>
  <si>
    <t>RJ</t>
  </si>
  <si>
    <t xml:space="preserve">divers </t>
  </si>
  <si>
    <t xml:space="preserve">spot encatsré LED </t>
  </si>
  <si>
    <t xml:space="preserve">Goulotte 3C </t>
  </si>
  <si>
    <t>bureau 2P CREC CIGD</t>
  </si>
  <si>
    <t>alim CVC</t>
  </si>
  <si>
    <t>bureau 5P CREC CIGD</t>
  </si>
  <si>
    <t>responsable CREC /CIGD</t>
  </si>
  <si>
    <t>Bureau 6 personnes  CREC/CIGD</t>
  </si>
  <si>
    <t xml:space="preserve">PC ménage </t>
  </si>
  <si>
    <t>Bureau 4P CISS/CAEU</t>
  </si>
  <si>
    <t>bureau SSI 5P</t>
  </si>
  <si>
    <t>bureau 7 personnes CISS/CAEU</t>
  </si>
  <si>
    <t xml:space="preserve">phone box et meeting box </t>
  </si>
  <si>
    <t xml:space="preserve">stock </t>
  </si>
  <si>
    <t xml:space="preserve">contrôle d'accès </t>
  </si>
  <si>
    <t>bureau gen 3P/SAV</t>
  </si>
  <si>
    <t xml:space="preserve">zone d'identification </t>
  </si>
  <si>
    <t>bureau AST 5P</t>
  </si>
  <si>
    <t>responsable AST</t>
  </si>
  <si>
    <t>responsable CD</t>
  </si>
  <si>
    <t>bureau CD 8P</t>
  </si>
  <si>
    <t>prévoir colonne type DLPsur banc de masterisation</t>
  </si>
  <si>
    <t xml:space="preserve">stockage projet </t>
  </si>
  <si>
    <t>VV</t>
  </si>
  <si>
    <t xml:space="preserve">stockage et proxi </t>
  </si>
  <si>
    <t>salle de reunion</t>
  </si>
  <si>
    <t>salle PC de test  et intégration switch</t>
  </si>
  <si>
    <t>circulations</t>
  </si>
  <si>
    <t>divers 5</t>
  </si>
  <si>
    <t>divers 6</t>
  </si>
  <si>
    <t xml:space="preserve">modification , intégration des TG et TD </t>
  </si>
  <si>
    <t>divers 2(onduleur)</t>
  </si>
  <si>
    <t>divers 3(contrôle d'accès SUD)</t>
  </si>
  <si>
    <t>divers 4(contrôle d'accès nord)</t>
  </si>
  <si>
    <t>divers 1 (TG/TD)</t>
  </si>
  <si>
    <t>intégration onduleur 30kva 30min</t>
  </si>
  <si>
    <t xml:space="preserve">tranchées, fourreaux caniveaux  </t>
  </si>
  <si>
    <t xml:space="preserve">divers 7 </t>
  </si>
  <si>
    <t xml:space="preserve">DAD dans stockage </t>
  </si>
  <si>
    <t xml:space="preserve">dont 2 installées au niveaux des entréees pour le raccordement des pointeuses </t>
  </si>
  <si>
    <t xml:space="preserve">alimentation 30kw depuis TGBT </t>
  </si>
  <si>
    <t xml:space="preserve">total HT travaux  base </t>
  </si>
  <si>
    <t>total PSE 1</t>
  </si>
  <si>
    <t>total PSE2</t>
  </si>
  <si>
    <t xml:space="preserve">total PSE3 </t>
  </si>
  <si>
    <t xml:space="preserve"> chiffrage lecteur double technologie +ventouse  en PSE3</t>
  </si>
  <si>
    <t xml:space="preserve">Cadre de décomposition </t>
  </si>
  <si>
    <t xml:space="preserve">total estimatif  HT  </t>
  </si>
  <si>
    <t>total estimatif  HT PSE1</t>
  </si>
  <si>
    <t>total estimatif  HT PSE2</t>
  </si>
  <si>
    <t>total estimatif  HT PSE3</t>
  </si>
  <si>
    <t>voir CCTP</t>
  </si>
  <si>
    <t xml:space="preserve">luminaire étanche saillie  </t>
  </si>
  <si>
    <t xml:space="preserve">divers 8 </t>
  </si>
  <si>
    <t>fourniture et pose d'un dispositif complet de gestion d'accès dans la salle de restauration (phase 1 des travaux du site )</t>
  </si>
  <si>
    <t>LAM .S.0.026</t>
  </si>
  <si>
    <t>LAM .S.0.013</t>
  </si>
  <si>
    <t>LAM .S.0.023</t>
  </si>
  <si>
    <t>LAM .S.0.015</t>
  </si>
  <si>
    <t>LAM .S.0.017</t>
  </si>
  <si>
    <t>LAM .S.0.027</t>
  </si>
  <si>
    <t>LAM .S.0.019</t>
  </si>
  <si>
    <t>LAM .S.0.021</t>
  </si>
  <si>
    <t>LAM .S.0.025</t>
  </si>
  <si>
    <t>LAM .S.0.022</t>
  </si>
  <si>
    <t>LAM.S.00.35,37,39</t>
  </si>
  <si>
    <t>LAM .S.0.030</t>
  </si>
  <si>
    <t>dénomination</t>
  </si>
  <si>
    <t>LAM.S.0.028A&amp;B</t>
  </si>
  <si>
    <t>LAM.S.0.028</t>
  </si>
  <si>
    <t xml:space="preserve">contrôle d'accès en PSE 3 , automatisation de la porte sectionnelle en base </t>
  </si>
  <si>
    <t>bureau proxi AST</t>
  </si>
  <si>
    <t>LAM .S.0.026A</t>
  </si>
  <si>
    <t>LAM .S.0.020A</t>
  </si>
  <si>
    <t>LAM .S.0.018A</t>
  </si>
  <si>
    <t>LAM .S.0.018</t>
  </si>
  <si>
    <t>contrôle d'accès en PSE 3 pour les deux portes</t>
  </si>
  <si>
    <t>LAM .S.0.024A/024</t>
  </si>
  <si>
    <t>LAM .S.0.029</t>
  </si>
  <si>
    <t xml:space="preserve">fourniture pose et raccordement d'un lien HDMI mur/plafond y compris alimentation videoprojecteur </t>
  </si>
  <si>
    <t>LAM .S.0.31/33</t>
  </si>
  <si>
    <t xml:space="preserve">bureaux existants </t>
  </si>
  <si>
    <t>LAM.S.0.01 à 11(hors sanitaires)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</si>
</sst>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2" fillId="5" borderId="10" xfId="0" applyFont="1" applyFill="1" applyBorder="1" applyAlignment="1">
      <alignment horizontal="center"/>
    </xf>
    <xf numFmtId="0" fontId="0" fillId="0" borderId="11" xfId="0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44" fontId="0" fillId="0" borderId="16" xfId="0" applyNumberFormat="1" applyBorder="1" applyAlignment="1">
      <alignment horizontal="center"/>
    </xf>
    <xf numFmtId="2" fontId="2" fillId="5" borderId="9" xfId="0" applyNumberFormat="1" applyFont="1" applyFill="1" applyBorder="1" applyAlignment="1">
      <alignment horizontal="center" vertical="center"/>
    </xf>
    <xf numFmtId="44" fontId="2" fillId="5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44" fontId="0" fillId="0" borderId="16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/>
    <xf numFmtId="0" fontId="0" fillId="0" borderId="13" xfId="0" applyFont="1" applyFill="1" applyBorder="1" applyAlignment="1">
      <alignment horizontal="center"/>
    </xf>
    <xf numFmtId="0" fontId="0" fillId="4" borderId="8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4E08-0B9E-43CF-ABDA-8F7FACEF4150}">
  <sheetPr>
    <pageSetUpPr fitToPage="1"/>
  </sheetPr>
  <dimension ref="A1:V39"/>
  <sheetViews>
    <sheetView tabSelected="1" zoomScale="69" zoomScaleNormal="69" workbookViewId="0">
      <selection activeCell="L39" sqref="L39"/>
    </sheetView>
  </sheetViews>
  <sheetFormatPr baseColWidth="10" defaultRowHeight="15" x14ac:dyDescent="0.25"/>
  <cols>
    <col min="1" max="1" width="31" customWidth="1"/>
    <col min="2" max="2" width="39.5703125" customWidth="1"/>
    <col min="3" max="3" width="28.42578125" customWidth="1"/>
    <col min="4" max="4" width="27.5703125" customWidth="1"/>
    <col min="5" max="5" width="24.42578125" customWidth="1"/>
    <col min="6" max="6" width="22.5703125" customWidth="1"/>
    <col min="7" max="7" width="14.28515625" customWidth="1"/>
    <col min="8" max="8" width="12.7109375" customWidth="1"/>
    <col min="9" max="9" width="17.85546875" customWidth="1"/>
    <col min="10" max="10" width="18.140625" customWidth="1"/>
    <col min="11" max="20" width="11.42578125" customWidth="1"/>
    <col min="21" max="21" width="19.42578125" customWidth="1"/>
    <col min="22" max="22" width="97.28515625" customWidth="1"/>
    <col min="23" max="23" width="26.28515625" customWidth="1"/>
  </cols>
  <sheetData>
    <row r="1" spans="1:22" s="44" customFormat="1" ht="50.25" customHeight="1" thickTop="1" thickBot="1" x14ac:dyDescent="0.3">
      <c r="A1" s="40" t="s">
        <v>0</v>
      </c>
      <c r="B1" s="40" t="s">
        <v>77</v>
      </c>
      <c r="C1" s="41" t="s">
        <v>51</v>
      </c>
      <c r="D1" s="41" t="s">
        <v>52</v>
      </c>
      <c r="E1" s="41" t="s">
        <v>53</v>
      </c>
      <c r="F1" s="41" t="s">
        <v>54</v>
      </c>
      <c r="G1" s="42" t="s">
        <v>2</v>
      </c>
      <c r="H1" s="42" t="s">
        <v>11</v>
      </c>
      <c r="I1" s="42" t="s">
        <v>62</v>
      </c>
      <c r="J1" s="42" t="s">
        <v>3</v>
      </c>
      <c r="K1" s="42" t="s">
        <v>4</v>
      </c>
      <c r="L1" s="42" t="s">
        <v>5</v>
      </c>
      <c r="M1" s="42" t="s">
        <v>33</v>
      </c>
      <c r="N1" s="42" t="s">
        <v>6</v>
      </c>
      <c r="O1" s="42" t="s">
        <v>18</v>
      </c>
      <c r="P1" s="42" t="s">
        <v>7</v>
      </c>
      <c r="Q1" s="42" t="s">
        <v>8</v>
      </c>
      <c r="R1" s="42" t="s">
        <v>9</v>
      </c>
      <c r="S1" s="42" t="s">
        <v>12</v>
      </c>
      <c r="T1" s="42" t="s">
        <v>14</v>
      </c>
      <c r="U1" s="42" t="s">
        <v>24</v>
      </c>
      <c r="V1" s="43" t="s">
        <v>10</v>
      </c>
    </row>
    <row r="2" spans="1:22" ht="42" customHeight="1" thickTop="1" thickBot="1" x14ac:dyDescent="0.3">
      <c r="A2" s="7"/>
      <c r="B2" s="7"/>
      <c r="C2" s="26" t="s">
        <v>56</v>
      </c>
      <c r="D2" s="27"/>
      <c r="E2" s="27"/>
      <c r="F2" s="2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8"/>
    </row>
    <row r="3" spans="1:22" ht="15.75" thickTop="1" x14ac:dyDescent="0.25">
      <c r="A3" s="9" t="s">
        <v>66</v>
      </c>
      <c r="B3" s="9" t="s">
        <v>1</v>
      </c>
      <c r="C3" s="23">
        <v>0</v>
      </c>
      <c r="D3" s="21"/>
      <c r="E3" s="21"/>
      <c r="F3" s="21"/>
      <c r="G3" s="1">
        <v>1</v>
      </c>
      <c r="H3" s="2"/>
      <c r="I3" s="2"/>
      <c r="J3" s="1">
        <v>1</v>
      </c>
      <c r="K3" s="2"/>
      <c r="L3" s="2"/>
      <c r="M3" s="2"/>
      <c r="N3" s="2"/>
      <c r="O3" s="3">
        <v>1</v>
      </c>
      <c r="P3" s="1">
        <v>4</v>
      </c>
      <c r="Q3" s="1">
        <v>2</v>
      </c>
      <c r="R3" s="1">
        <v>3</v>
      </c>
      <c r="S3" s="1">
        <v>6</v>
      </c>
      <c r="T3" s="1">
        <v>1</v>
      </c>
      <c r="U3" s="2"/>
      <c r="V3" s="10"/>
    </row>
    <row r="4" spans="1:22" x14ac:dyDescent="0.25">
      <c r="A4" s="9" t="s">
        <v>68</v>
      </c>
      <c r="B4" s="9" t="s">
        <v>13</v>
      </c>
      <c r="C4" s="23">
        <v>0</v>
      </c>
      <c r="D4" s="18"/>
      <c r="E4" s="18"/>
      <c r="F4" s="18"/>
      <c r="G4" s="1">
        <v>1</v>
      </c>
      <c r="H4" s="2"/>
      <c r="I4" s="2"/>
      <c r="J4" s="1">
        <v>1</v>
      </c>
      <c r="K4" s="2"/>
      <c r="L4" s="2"/>
      <c r="M4" s="2"/>
      <c r="N4" s="2"/>
      <c r="O4" s="3">
        <v>1</v>
      </c>
      <c r="P4" s="1">
        <v>6</v>
      </c>
      <c r="Q4" s="1">
        <v>4</v>
      </c>
      <c r="R4" s="1">
        <v>4</v>
      </c>
      <c r="S4" s="1">
        <v>7</v>
      </c>
      <c r="T4" s="1">
        <v>1</v>
      </c>
      <c r="U4" s="2"/>
      <c r="V4" s="10"/>
    </row>
    <row r="5" spans="1:22" x14ac:dyDescent="0.25">
      <c r="A5" s="9" t="s">
        <v>69</v>
      </c>
      <c r="B5" s="9" t="s">
        <v>15</v>
      </c>
      <c r="C5" s="23">
        <v>0</v>
      </c>
      <c r="D5" s="18"/>
      <c r="E5" s="18"/>
      <c r="F5" s="18"/>
      <c r="G5" s="1">
        <v>2</v>
      </c>
      <c r="H5" s="2"/>
      <c r="I5" s="2"/>
      <c r="J5" s="1">
        <v>1</v>
      </c>
      <c r="K5" s="2"/>
      <c r="L5" s="2"/>
      <c r="M5" s="2"/>
      <c r="N5" s="2"/>
      <c r="O5" s="3">
        <v>1</v>
      </c>
      <c r="P5" s="1">
        <v>18</v>
      </c>
      <c r="Q5" s="1">
        <v>10</v>
      </c>
      <c r="R5" s="1">
        <v>10</v>
      </c>
      <c r="S5" s="1">
        <v>17</v>
      </c>
      <c r="T5" s="1">
        <v>1</v>
      </c>
      <c r="U5" s="2"/>
      <c r="V5" s="10"/>
    </row>
    <row r="6" spans="1:22" x14ac:dyDescent="0.25">
      <c r="A6" s="9" t="s">
        <v>71</v>
      </c>
      <c r="B6" s="9" t="s">
        <v>16</v>
      </c>
      <c r="C6" s="23">
        <v>0</v>
      </c>
      <c r="D6" s="18"/>
      <c r="E6" s="18"/>
      <c r="F6" s="18"/>
      <c r="G6" s="1">
        <v>2</v>
      </c>
      <c r="H6" s="2"/>
      <c r="I6" s="2"/>
      <c r="J6" s="1">
        <v>1</v>
      </c>
      <c r="K6" s="2"/>
      <c r="L6" s="2"/>
      <c r="M6" s="2"/>
      <c r="N6" s="2"/>
      <c r="O6" s="3">
        <v>1</v>
      </c>
      <c r="P6" s="1">
        <v>8</v>
      </c>
      <c r="Q6" s="1">
        <v>4</v>
      </c>
      <c r="R6" s="1">
        <v>4</v>
      </c>
      <c r="S6" s="1">
        <v>9</v>
      </c>
      <c r="T6" s="1">
        <v>1</v>
      </c>
      <c r="U6" s="2"/>
      <c r="V6" s="10"/>
    </row>
    <row r="7" spans="1:22" x14ac:dyDescent="0.25">
      <c r="A7" s="9" t="s">
        <v>72</v>
      </c>
      <c r="B7" s="9" t="s">
        <v>17</v>
      </c>
      <c r="C7" s="23">
        <v>0</v>
      </c>
      <c r="D7" s="18"/>
      <c r="E7" s="18"/>
      <c r="F7" s="18"/>
      <c r="G7" s="1">
        <v>4</v>
      </c>
      <c r="H7" s="2"/>
      <c r="I7" s="2"/>
      <c r="J7" s="1">
        <v>2</v>
      </c>
      <c r="K7" s="2"/>
      <c r="L7" s="2"/>
      <c r="M7" s="2"/>
      <c r="N7" s="2"/>
      <c r="O7" s="3">
        <v>1</v>
      </c>
      <c r="P7" s="1">
        <v>20</v>
      </c>
      <c r="Q7" s="1">
        <v>12</v>
      </c>
      <c r="R7" s="1">
        <v>12</v>
      </c>
      <c r="S7" s="1">
        <v>16</v>
      </c>
      <c r="T7" s="1">
        <v>2</v>
      </c>
      <c r="U7" s="2"/>
      <c r="V7" s="10"/>
    </row>
    <row r="8" spans="1:22" x14ac:dyDescent="0.25">
      <c r="A8" s="9" t="s">
        <v>67</v>
      </c>
      <c r="B8" s="9" t="s">
        <v>19</v>
      </c>
      <c r="C8" s="23">
        <v>0</v>
      </c>
      <c r="D8" s="18"/>
      <c r="E8" s="18"/>
      <c r="F8" s="18"/>
      <c r="G8" s="1">
        <v>2</v>
      </c>
      <c r="H8" s="2"/>
      <c r="I8" s="2"/>
      <c r="J8" s="1">
        <v>1</v>
      </c>
      <c r="K8" s="2"/>
      <c r="L8" s="2"/>
      <c r="M8" s="2"/>
      <c r="N8" s="2"/>
      <c r="O8" s="1">
        <v>1</v>
      </c>
      <c r="P8" s="1">
        <v>12</v>
      </c>
      <c r="Q8" s="1">
        <v>8</v>
      </c>
      <c r="R8" s="1">
        <v>8</v>
      </c>
      <c r="S8" s="1">
        <v>16</v>
      </c>
      <c r="T8" s="1">
        <v>1</v>
      </c>
      <c r="U8" s="2"/>
      <c r="V8" s="10"/>
    </row>
    <row r="9" spans="1:22" x14ac:dyDescent="0.25">
      <c r="A9" s="9" t="s">
        <v>73</v>
      </c>
      <c r="B9" s="9" t="s">
        <v>20</v>
      </c>
      <c r="C9" s="23">
        <v>0</v>
      </c>
      <c r="D9" s="18"/>
      <c r="E9" s="18"/>
      <c r="F9" s="18"/>
      <c r="G9" s="1">
        <v>2</v>
      </c>
      <c r="H9" s="2"/>
      <c r="I9" s="2"/>
      <c r="J9" s="1">
        <v>1</v>
      </c>
      <c r="K9" s="2"/>
      <c r="L9" s="2"/>
      <c r="M9" s="2"/>
      <c r="N9" s="2"/>
      <c r="O9" s="1">
        <v>1</v>
      </c>
      <c r="P9" s="1">
        <v>18</v>
      </c>
      <c r="Q9" s="1">
        <v>10</v>
      </c>
      <c r="R9" s="1">
        <v>10</v>
      </c>
      <c r="S9" s="1">
        <v>10</v>
      </c>
      <c r="T9" s="1">
        <v>1</v>
      </c>
      <c r="U9" s="2"/>
      <c r="V9" s="10"/>
    </row>
    <row r="10" spans="1:22" x14ac:dyDescent="0.25">
      <c r="A10" s="9" t="s">
        <v>70</v>
      </c>
      <c r="B10" s="9" t="s">
        <v>21</v>
      </c>
      <c r="C10" s="23">
        <v>0</v>
      </c>
      <c r="D10" s="18"/>
      <c r="E10" s="18"/>
      <c r="F10" s="18"/>
      <c r="G10" s="1">
        <v>4</v>
      </c>
      <c r="H10" s="2"/>
      <c r="I10" s="2"/>
      <c r="J10" s="1">
        <v>2</v>
      </c>
      <c r="K10" s="2"/>
      <c r="L10" s="2"/>
      <c r="M10" s="2"/>
      <c r="N10" s="2"/>
      <c r="O10" s="1">
        <v>1</v>
      </c>
      <c r="P10" s="1">
        <v>24</v>
      </c>
      <c r="Q10" s="1">
        <v>12</v>
      </c>
      <c r="R10" s="1">
        <v>14</v>
      </c>
      <c r="S10" s="1">
        <v>30</v>
      </c>
      <c r="T10" s="1">
        <v>2</v>
      </c>
      <c r="U10" s="2"/>
      <c r="V10" s="10"/>
    </row>
    <row r="11" spans="1:22" x14ac:dyDescent="0.25">
      <c r="A11" s="9" t="s">
        <v>75</v>
      </c>
      <c r="B11" s="9" t="s">
        <v>22</v>
      </c>
      <c r="C11" s="23">
        <v>0</v>
      </c>
      <c r="D11" s="18"/>
      <c r="E11" s="18"/>
      <c r="F11" s="18"/>
      <c r="G11" s="2"/>
      <c r="H11" s="1">
        <v>4</v>
      </c>
      <c r="I11" s="2"/>
      <c r="J11" s="2"/>
      <c r="K11" s="2"/>
      <c r="L11" s="1">
        <v>3</v>
      </c>
      <c r="M11" s="2"/>
      <c r="N11" s="2"/>
      <c r="O11" s="2"/>
      <c r="P11" s="1">
        <v>3</v>
      </c>
      <c r="Q11" s="2"/>
      <c r="R11" s="1">
        <v>3</v>
      </c>
      <c r="S11" s="2"/>
      <c r="T11" s="2"/>
      <c r="U11" s="2"/>
      <c r="V11" s="10"/>
    </row>
    <row r="12" spans="1:22" x14ac:dyDescent="0.25">
      <c r="A12" s="9" t="s">
        <v>76</v>
      </c>
      <c r="B12" s="9" t="s">
        <v>23</v>
      </c>
      <c r="C12" s="23">
        <v>0</v>
      </c>
      <c r="D12" s="18"/>
      <c r="E12" s="18"/>
      <c r="F12" s="23"/>
      <c r="G12" s="1">
        <v>2</v>
      </c>
      <c r="H12" s="2"/>
      <c r="I12" s="2"/>
      <c r="J12" s="2"/>
      <c r="K12" s="2"/>
      <c r="L12" s="1">
        <v>1</v>
      </c>
      <c r="M12" s="2"/>
      <c r="N12" s="1">
        <v>1</v>
      </c>
      <c r="O12" s="2"/>
      <c r="P12" s="1">
        <v>1</v>
      </c>
      <c r="Q12" s="2"/>
      <c r="R12" s="1">
        <v>1</v>
      </c>
      <c r="S12" s="2"/>
      <c r="T12" s="2"/>
      <c r="U12" s="4">
        <v>1</v>
      </c>
      <c r="V12" s="11" t="s">
        <v>55</v>
      </c>
    </row>
    <row r="13" spans="1:22" x14ac:dyDescent="0.25">
      <c r="A13" s="9" t="s">
        <v>78</v>
      </c>
      <c r="B13" s="9" t="s">
        <v>25</v>
      </c>
      <c r="C13" s="23">
        <v>0</v>
      </c>
      <c r="D13" s="18"/>
      <c r="E13" s="18"/>
      <c r="F13" s="23"/>
      <c r="G13" s="1">
        <v>1</v>
      </c>
      <c r="H13" s="1">
        <v>2</v>
      </c>
      <c r="I13" s="2"/>
      <c r="J13" s="1">
        <v>2</v>
      </c>
      <c r="K13" s="2"/>
      <c r="L13" s="2"/>
      <c r="M13" s="2"/>
      <c r="N13" s="2"/>
      <c r="O13" s="1">
        <v>2</v>
      </c>
      <c r="P13" s="1">
        <v>12</v>
      </c>
      <c r="Q13" s="1">
        <v>10</v>
      </c>
      <c r="R13" s="1">
        <v>12</v>
      </c>
      <c r="S13" s="1">
        <v>14</v>
      </c>
      <c r="T13" s="1">
        <v>1</v>
      </c>
      <c r="U13" s="4">
        <v>3</v>
      </c>
      <c r="V13" s="11" t="s">
        <v>86</v>
      </c>
    </row>
    <row r="14" spans="1:22" x14ac:dyDescent="0.25">
      <c r="A14" s="9" t="s">
        <v>79</v>
      </c>
      <c r="B14" s="9" t="s">
        <v>26</v>
      </c>
      <c r="C14" s="23">
        <v>0</v>
      </c>
      <c r="D14" s="18"/>
      <c r="E14" s="18"/>
      <c r="F14" s="23"/>
      <c r="G14" s="2"/>
      <c r="H14" s="2"/>
      <c r="I14" s="1">
        <v>3</v>
      </c>
      <c r="J14" s="2"/>
      <c r="K14" s="2"/>
      <c r="L14" s="1">
        <v>1</v>
      </c>
      <c r="M14" s="2"/>
      <c r="N14" s="1">
        <v>1</v>
      </c>
      <c r="O14" s="1">
        <v>1</v>
      </c>
      <c r="P14" s="1">
        <v>2</v>
      </c>
      <c r="Q14" s="1">
        <v>2</v>
      </c>
      <c r="R14" s="1">
        <v>3</v>
      </c>
      <c r="S14" s="1">
        <v>6</v>
      </c>
      <c r="T14" s="1">
        <v>1</v>
      </c>
      <c r="U14" s="4">
        <v>1</v>
      </c>
      <c r="V14" s="11" t="s">
        <v>80</v>
      </c>
    </row>
    <row r="15" spans="1:22" x14ac:dyDescent="0.25">
      <c r="A15" s="9" t="s">
        <v>65</v>
      </c>
      <c r="B15" s="9" t="s">
        <v>27</v>
      </c>
      <c r="C15" s="23">
        <v>0</v>
      </c>
      <c r="D15" s="18"/>
      <c r="E15" s="18"/>
      <c r="F15" s="18"/>
      <c r="G15" s="1">
        <v>3</v>
      </c>
      <c r="H15" s="2"/>
      <c r="I15" s="2"/>
      <c r="J15" s="1">
        <v>1</v>
      </c>
      <c r="K15" s="2"/>
      <c r="L15" s="2"/>
      <c r="M15" s="2"/>
      <c r="N15" s="2"/>
      <c r="O15" s="2"/>
      <c r="P15" s="1">
        <v>18</v>
      </c>
      <c r="Q15" s="1">
        <v>10</v>
      </c>
      <c r="R15" s="1">
        <v>10</v>
      </c>
      <c r="S15" s="1">
        <v>16</v>
      </c>
      <c r="T15" s="1">
        <v>1</v>
      </c>
      <c r="U15" s="2"/>
      <c r="V15" s="10"/>
    </row>
    <row r="16" spans="1:22" s="33" customFormat="1" x14ac:dyDescent="0.25">
      <c r="A16" s="29" t="s">
        <v>82</v>
      </c>
      <c r="B16" s="29" t="s">
        <v>81</v>
      </c>
      <c r="C16" s="30">
        <v>0</v>
      </c>
      <c r="D16" s="18"/>
      <c r="E16" s="18"/>
      <c r="F16" s="18"/>
      <c r="G16" s="3">
        <v>2</v>
      </c>
      <c r="H16" s="2"/>
      <c r="I16" s="2"/>
      <c r="J16" s="3">
        <v>1</v>
      </c>
      <c r="K16" s="2"/>
      <c r="L16" s="2"/>
      <c r="M16" s="2"/>
      <c r="N16" s="2"/>
      <c r="O16" s="2"/>
      <c r="P16" s="3">
        <v>10</v>
      </c>
      <c r="Q16" s="3">
        <v>16</v>
      </c>
      <c r="R16" s="3">
        <v>16</v>
      </c>
      <c r="S16" s="3">
        <v>14</v>
      </c>
      <c r="T16" s="3">
        <v>1</v>
      </c>
      <c r="U16" s="2"/>
      <c r="V16" s="10"/>
    </row>
    <row r="17" spans="1:22" s="33" customFormat="1" x14ac:dyDescent="0.25">
      <c r="A17" s="29" t="s">
        <v>82</v>
      </c>
      <c r="B17" s="29" t="s">
        <v>81</v>
      </c>
      <c r="C17" s="30">
        <v>0</v>
      </c>
      <c r="D17" s="18"/>
      <c r="E17" s="18"/>
      <c r="F17" s="18"/>
      <c r="G17" s="3">
        <v>2</v>
      </c>
      <c r="H17" s="2"/>
      <c r="I17" s="2"/>
      <c r="J17" s="3">
        <v>1</v>
      </c>
      <c r="K17" s="2"/>
      <c r="L17" s="2"/>
      <c r="M17" s="2"/>
      <c r="N17" s="3">
        <v>1</v>
      </c>
      <c r="O17" s="2"/>
      <c r="P17" s="3">
        <v>10</v>
      </c>
      <c r="Q17" s="3">
        <v>16</v>
      </c>
      <c r="R17" s="3">
        <v>16</v>
      </c>
      <c r="S17" s="3">
        <v>14</v>
      </c>
      <c r="T17" s="3">
        <v>1</v>
      </c>
      <c r="U17" s="2"/>
      <c r="V17" s="10"/>
    </row>
    <row r="18" spans="1:22" x14ac:dyDescent="0.25">
      <c r="A18" s="9" t="s">
        <v>83</v>
      </c>
      <c r="B18" s="9" t="s">
        <v>28</v>
      </c>
      <c r="C18" s="23">
        <v>0</v>
      </c>
      <c r="D18" s="18"/>
      <c r="E18" s="18"/>
      <c r="F18" s="18"/>
      <c r="G18" s="1">
        <v>1</v>
      </c>
      <c r="H18" s="2"/>
      <c r="I18" s="2"/>
      <c r="J18" s="1">
        <v>1</v>
      </c>
      <c r="K18" s="2"/>
      <c r="L18" s="2"/>
      <c r="M18" s="2"/>
      <c r="N18" s="2"/>
      <c r="O18" s="3">
        <v>1</v>
      </c>
      <c r="P18" s="1">
        <v>4</v>
      </c>
      <c r="Q18" s="1">
        <v>2</v>
      </c>
      <c r="R18" s="1">
        <v>3</v>
      </c>
      <c r="S18" s="1">
        <v>7</v>
      </c>
      <c r="T18" s="1">
        <v>1</v>
      </c>
      <c r="U18" s="2"/>
      <c r="V18" s="10"/>
    </row>
    <row r="19" spans="1:22" x14ac:dyDescent="0.25">
      <c r="A19" s="9" t="s">
        <v>84</v>
      </c>
      <c r="B19" s="9" t="s">
        <v>29</v>
      </c>
      <c r="C19" s="23">
        <v>0</v>
      </c>
      <c r="D19" s="18"/>
      <c r="E19" s="18"/>
      <c r="F19" s="18"/>
      <c r="G19" s="1">
        <v>1</v>
      </c>
      <c r="H19" s="2"/>
      <c r="I19" s="2"/>
      <c r="J19" s="1">
        <v>1</v>
      </c>
      <c r="K19" s="2"/>
      <c r="L19" s="2"/>
      <c r="M19" s="2"/>
      <c r="N19" s="2"/>
      <c r="O19" s="1">
        <v>1</v>
      </c>
      <c r="P19" s="1">
        <v>4</v>
      </c>
      <c r="Q19" s="1">
        <v>2</v>
      </c>
      <c r="R19" s="1">
        <v>3</v>
      </c>
      <c r="S19" s="1">
        <v>6</v>
      </c>
      <c r="T19" s="1">
        <v>1</v>
      </c>
      <c r="U19" s="2"/>
      <c r="V19" s="10"/>
    </row>
    <row r="20" spans="1:22" x14ac:dyDescent="0.25">
      <c r="A20" s="9" t="s">
        <v>85</v>
      </c>
      <c r="B20" s="9" t="s">
        <v>30</v>
      </c>
      <c r="C20" s="23">
        <v>0</v>
      </c>
      <c r="D20" s="18"/>
      <c r="E20" s="18"/>
      <c r="F20" s="18"/>
      <c r="G20" s="1">
        <v>6</v>
      </c>
      <c r="H20" s="2"/>
      <c r="I20" s="2"/>
      <c r="J20" s="1">
        <v>2</v>
      </c>
      <c r="K20" s="2"/>
      <c r="L20" s="2"/>
      <c r="M20" s="2"/>
      <c r="N20" s="2"/>
      <c r="O20" s="1">
        <v>2</v>
      </c>
      <c r="P20" s="1">
        <v>24</v>
      </c>
      <c r="Q20" s="1">
        <v>30</v>
      </c>
      <c r="R20" s="1">
        <v>30</v>
      </c>
      <c r="S20" s="1">
        <v>30</v>
      </c>
      <c r="T20" s="1">
        <v>2</v>
      </c>
      <c r="U20" s="2"/>
      <c r="V20" s="12" t="s">
        <v>31</v>
      </c>
    </row>
    <row r="21" spans="1:22" s="33" customFormat="1" x14ac:dyDescent="0.25">
      <c r="A21" s="9" t="s">
        <v>74</v>
      </c>
      <c r="B21" s="13" t="s">
        <v>32</v>
      </c>
      <c r="C21" s="30">
        <v>0</v>
      </c>
      <c r="D21" s="20"/>
      <c r="E21" s="20"/>
      <c r="F21" s="34"/>
      <c r="G21" s="5">
        <v>2</v>
      </c>
      <c r="H21" s="2"/>
      <c r="I21" s="2"/>
      <c r="J21" s="2"/>
      <c r="K21" s="2"/>
      <c r="L21" s="2"/>
      <c r="M21" s="5">
        <v>2</v>
      </c>
      <c r="N21" s="2"/>
      <c r="O21" s="5">
        <v>1</v>
      </c>
      <c r="P21" s="5">
        <v>2</v>
      </c>
      <c r="Q21" s="5">
        <v>2</v>
      </c>
      <c r="R21" s="5">
        <v>3</v>
      </c>
      <c r="S21" s="3">
        <v>10</v>
      </c>
      <c r="T21" s="2"/>
      <c r="U21" s="4">
        <v>1</v>
      </c>
      <c r="V21" s="11" t="s">
        <v>55</v>
      </c>
    </row>
    <row r="22" spans="1:22" x14ac:dyDescent="0.25">
      <c r="A22" s="9" t="s">
        <v>87</v>
      </c>
      <c r="B22" s="9" t="s">
        <v>34</v>
      </c>
      <c r="C22" s="23">
        <v>0</v>
      </c>
      <c r="D22" s="18"/>
      <c r="E22" s="18"/>
      <c r="F22" s="31"/>
      <c r="G22" s="2"/>
      <c r="H22" s="2"/>
      <c r="I22" s="1">
        <v>10</v>
      </c>
      <c r="J22" s="2"/>
      <c r="K22" s="2"/>
      <c r="L22" s="2"/>
      <c r="M22" s="1">
        <v>4</v>
      </c>
      <c r="N22" s="1">
        <v>3</v>
      </c>
      <c r="O22" s="1">
        <v>2</v>
      </c>
      <c r="P22" s="1">
        <v>6</v>
      </c>
      <c r="Q22" s="1">
        <v>6</v>
      </c>
      <c r="R22" s="1">
        <v>6</v>
      </c>
      <c r="S22" s="1">
        <v>10</v>
      </c>
      <c r="T22" s="1">
        <v>1</v>
      </c>
      <c r="U22" s="4">
        <v>3</v>
      </c>
      <c r="V22" s="11" t="s">
        <v>55</v>
      </c>
    </row>
    <row r="23" spans="1:22" x14ac:dyDescent="0.25">
      <c r="A23" s="9" t="s">
        <v>88</v>
      </c>
      <c r="B23" s="9" t="s">
        <v>35</v>
      </c>
      <c r="C23" s="23">
        <v>0</v>
      </c>
      <c r="D23" s="18"/>
      <c r="E23" s="18"/>
      <c r="F23" s="18"/>
      <c r="G23" s="1">
        <v>2</v>
      </c>
      <c r="H23" s="2"/>
      <c r="I23" s="2"/>
      <c r="J23" s="1">
        <v>1</v>
      </c>
      <c r="K23" s="2"/>
      <c r="L23" s="2"/>
      <c r="M23" s="2"/>
      <c r="N23" s="2"/>
      <c r="O23" s="1">
        <v>1</v>
      </c>
      <c r="P23" s="1">
        <v>2</v>
      </c>
      <c r="Q23" s="1">
        <v>2</v>
      </c>
      <c r="R23" s="1">
        <v>3</v>
      </c>
      <c r="S23" s="1">
        <v>5</v>
      </c>
      <c r="T23" s="1">
        <v>1</v>
      </c>
      <c r="U23" s="2"/>
      <c r="V23" s="32" t="s">
        <v>89</v>
      </c>
    </row>
    <row r="24" spans="1:22" x14ac:dyDescent="0.25">
      <c r="A24" s="38" t="s">
        <v>90</v>
      </c>
      <c r="B24" s="9" t="s">
        <v>36</v>
      </c>
      <c r="C24" s="23">
        <v>0</v>
      </c>
      <c r="D24" s="18"/>
      <c r="E24" s="18"/>
      <c r="F24" s="18"/>
      <c r="G24" s="1">
        <v>3</v>
      </c>
      <c r="H24" s="2"/>
      <c r="I24" s="2"/>
      <c r="J24" s="2"/>
      <c r="K24" s="2"/>
      <c r="L24" s="1">
        <v>2</v>
      </c>
      <c r="M24" s="2"/>
      <c r="N24" s="2"/>
      <c r="O24" s="1">
        <v>2</v>
      </c>
      <c r="P24" s="3">
        <v>4</v>
      </c>
      <c r="Q24" s="3">
        <v>4</v>
      </c>
      <c r="R24" s="3">
        <v>8</v>
      </c>
      <c r="S24" s="1">
        <v>20</v>
      </c>
      <c r="T24" s="1">
        <v>2</v>
      </c>
      <c r="U24" s="2"/>
      <c r="V24" s="10"/>
    </row>
    <row r="25" spans="1:22" x14ac:dyDescent="0.25">
      <c r="A25" s="38" t="s">
        <v>92</v>
      </c>
      <c r="B25" s="37" t="s">
        <v>91</v>
      </c>
      <c r="C25" s="23">
        <v>0</v>
      </c>
      <c r="D25" s="19"/>
      <c r="E25" s="19"/>
      <c r="F25" s="19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2"/>
      <c r="V25" s="14"/>
    </row>
    <row r="26" spans="1:22" x14ac:dyDescent="0.25">
      <c r="A26" s="39"/>
      <c r="B26" s="36" t="s">
        <v>37</v>
      </c>
      <c r="C26" s="23">
        <v>0</v>
      </c>
      <c r="D26" s="18"/>
      <c r="E26" s="18"/>
      <c r="F26" s="18"/>
      <c r="G26" s="2"/>
      <c r="H26" s="1">
        <v>25</v>
      </c>
      <c r="I26" s="2"/>
      <c r="J26" s="2"/>
      <c r="K26" s="1">
        <v>14</v>
      </c>
      <c r="L26" s="2"/>
      <c r="M26" s="2"/>
      <c r="N26" s="1">
        <v>12</v>
      </c>
      <c r="O26" s="1">
        <v>7</v>
      </c>
      <c r="P26" s="2"/>
      <c r="Q26" s="2"/>
      <c r="R26" s="1">
        <v>22</v>
      </c>
      <c r="S26" s="2"/>
      <c r="T26" s="2"/>
      <c r="U26" s="2"/>
      <c r="V26" s="12" t="s">
        <v>49</v>
      </c>
    </row>
    <row r="27" spans="1:22" x14ac:dyDescent="0.25">
      <c r="A27" s="39"/>
      <c r="B27" s="36" t="s">
        <v>44</v>
      </c>
      <c r="C27" s="23">
        <v>0</v>
      </c>
      <c r="D27" s="18"/>
      <c r="E27" s="18"/>
      <c r="F27" s="1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12" t="s">
        <v>40</v>
      </c>
    </row>
    <row r="28" spans="1:22" x14ac:dyDescent="0.25">
      <c r="A28" s="39"/>
      <c r="B28" s="36" t="s">
        <v>41</v>
      </c>
      <c r="C28" s="23">
        <v>0</v>
      </c>
      <c r="D28" s="18"/>
      <c r="E28" s="18"/>
      <c r="F28" s="1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12" t="s">
        <v>45</v>
      </c>
    </row>
    <row r="29" spans="1:22" x14ac:dyDescent="0.25">
      <c r="A29" s="39"/>
      <c r="B29" s="36" t="s">
        <v>42</v>
      </c>
      <c r="C29" s="23">
        <v>0</v>
      </c>
      <c r="D29" s="23"/>
      <c r="E29" s="23"/>
      <c r="F29" s="1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4" t="s">
        <v>61</v>
      </c>
    </row>
    <row r="30" spans="1:22" x14ac:dyDescent="0.25">
      <c r="A30" s="39"/>
      <c r="B30" s="36" t="s">
        <v>43</v>
      </c>
      <c r="C30" s="23">
        <v>0</v>
      </c>
      <c r="D30" s="22"/>
      <c r="E30" s="23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4" t="s">
        <v>61</v>
      </c>
    </row>
    <row r="31" spans="1:22" x14ac:dyDescent="0.25">
      <c r="A31" s="39"/>
      <c r="B31" s="36" t="s">
        <v>38</v>
      </c>
      <c r="C31" s="23">
        <v>0</v>
      </c>
      <c r="D31" s="18"/>
      <c r="E31" s="18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14" t="s">
        <v>46</v>
      </c>
    </row>
    <row r="32" spans="1:22" x14ac:dyDescent="0.25">
      <c r="A32" s="39"/>
      <c r="B32" s="37" t="s">
        <v>39</v>
      </c>
      <c r="C32" s="23">
        <v>0</v>
      </c>
      <c r="D32" s="19"/>
      <c r="E32" s="19"/>
      <c r="F32" s="19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4" t="s">
        <v>50</v>
      </c>
    </row>
    <row r="33" spans="1:22" x14ac:dyDescent="0.25">
      <c r="A33" s="39"/>
      <c r="B33" s="37" t="s">
        <v>47</v>
      </c>
      <c r="C33" s="23">
        <v>0</v>
      </c>
      <c r="D33" s="19"/>
      <c r="E33" s="19"/>
      <c r="F33" s="1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4" t="s">
        <v>48</v>
      </c>
    </row>
    <row r="34" spans="1:22" ht="30" x14ac:dyDescent="0.25">
      <c r="A34" s="39"/>
      <c r="B34" s="37" t="s">
        <v>63</v>
      </c>
      <c r="C34" s="23">
        <v>0</v>
      </c>
      <c r="D34" s="19"/>
      <c r="E34" s="19"/>
      <c r="F34" s="19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4">
        <v>1</v>
      </c>
      <c r="V34" s="35" t="s">
        <v>64</v>
      </c>
    </row>
    <row r="35" spans="1:22" ht="27.75" customHeight="1" thickBot="1" x14ac:dyDescent="0.3">
      <c r="B35" s="24" t="s">
        <v>57</v>
      </c>
      <c r="C35" s="25">
        <f>SUM(C3:C33)</f>
        <v>0</v>
      </c>
      <c r="D35" s="18"/>
      <c r="E35" s="18"/>
      <c r="F35" s="18"/>
      <c r="G35" s="15">
        <f>SUM(G3:G33)</f>
        <v>43</v>
      </c>
      <c r="H35" s="15">
        <f>SUM(H3:H33)</f>
        <v>31</v>
      </c>
      <c r="I35" s="15">
        <f>SUM(I3:I33)</f>
        <v>13</v>
      </c>
      <c r="J35" s="15">
        <f>SUM(J3:J33)</f>
        <v>20</v>
      </c>
      <c r="K35" s="15">
        <f>SUM(K3:K33)</f>
        <v>14</v>
      </c>
      <c r="L35" s="15">
        <f>SUM(L3:L33)</f>
        <v>7</v>
      </c>
      <c r="M35" s="15">
        <f>SUM(M3:M33)</f>
        <v>6</v>
      </c>
      <c r="N35" s="15">
        <f>SUM(N3:N33)</f>
        <v>18</v>
      </c>
      <c r="O35" s="15">
        <f>SUM(O3:O33)</f>
        <v>28</v>
      </c>
      <c r="P35" s="15">
        <f>SUM(P3:P33)</f>
        <v>212</v>
      </c>
      <c r="Q35" s="15">
        <f>SUM(Q3:Q33)</f>
        <v>164</v>
      </c>
      <c r="R35" s="15">
        <f>SUM(R3:R33)</f>
        <v>204</v>
      </c>
      <c r="S35" s="15">
        <f>SUM(S3:S33)</f>
        <v>263</v>
      </c>
      <c r="T35" s="15">
        <f>SUM(T3:T33)</f>
        <v>23</v>
      </c>
      <c r="U35" s="15">
        <f>SUM(U3:U34)</f>
        <v>10</v>
      </c>
      <c r="V35" s="16"/>
    </row>
    <row r="36" spans="1:22" ht="27.75" customHeight="1" thickTop="1" thickBot="1" x14ac:dyDescent="0.3">
      <c r="B36" s="24" t="s">
        <v>58</v>
      </c>
      <c r="C36" s="18"/>
      <c r="D36" s="25">
        <f>SUM(D4:D35)</f>
        <v>0</v>
      </c>
      <c r="E36" s="18"/>
      <c r="F36" s="18"/>
    </row>
    <row r="37" spans="1:22" ht="27.75" customHeight="1" thickTop="1" thickBot="1" x14ac:dyDescent="0.3">
      <c r="B37" s="24" t="s">
        <v>59</v>
      </c>
      <c r="C37" s="18"/>
      <c r="D37" s="18"/>
      <c r="E37" s="25">
        <f>SUM(E5:E36)</f>
        <v>0</v>
      </c>
      <c r="F37" s="18"/>
    </row>
    <row r="38" spans="1:22" ht="27.75" customHeight="1" thickTop="1" thickBot="1" x14ac:dyDescent="0.3">
      <c r="B38" s="24" t="s">
        <v>60</v>
      </c>
      <c r="C38" s="18"/>
      <c r="D38" s="18"/>
      <c r="E38" s="18"/>
      <c r="F38" s="25">
        <f>SUM(F6:F37)</f>
        <v>0</v>
      </c>
    </row>
    <row r="39" spans="1:22" ht="15.75" thickTop="1" x14ac:dyDescent="0.25"/>
  </sheetData>
  <mergeCells count="1">
    <mergeCell ref="C2:F2"/>
  </mergeCells>
  <phoneticPr fontId="1" type="noConversion"/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Dijon Bourgogne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BUISSON Thierry</dc:creator>
  <cp:lastModifiedBy>BUISSON Thierry</cp:lastModifiedBy>
  <cp:lastPrinted>2026-03-24T14:47:50Z</cp:lastPrinted>
  <dcterms:created xsi:type="dcterms:W3CDTF">2026-03-17T13:37:38Z</dcterms:created>
  <dcterms:modified xsi:type="dcterms:W3CDTF">2026-04-07T15:43:45Z</dcterms:modified>
</cp:coreProperties>
</file>